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PROJEKTI AKTIVNO\02-22 put herceg novi\radno\stampa\NUMERICKA DOKUMENTACIJA\"/>
    </mc:Choice>
  </mc:AlternateContent>
  <bookViews>
    <workbookView xWindow="0" yWindow="0" windowWidth="22890" windowHeight="10590"/>
  </bookViews>
  <sheets>
    <sheet name="predracun" sheetId="2" r:id="rId1"/>
  </sheets>
  <definedNames>
    <definedName name="_xlnm.Print_Area" localSheetId="0">predracun!$A$1:$D$50</definedName>
    <definedName name="_xlnm.Print_Titles" localSheetId="0">predracun!$1:$3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2" l="1"/>
  <c r="D20" i="2"/>
</calcChain>
</file>

<file path=xl/sharedStrings.xml><?xml version="1.0" encoding="utf-8"?>
<sst xmlns="http://schemas.openxmlformats.org/spreadsheetml/2006/main" count="86" uniqueCount="53">
  <si>
    <t>Opis predmeta nabavke,
odnosno dijela predmeta nabake</t>
  </si>
  <si>
    <t>Jedinica
mjere</t>
  </si>
  <si>
    <t>Količina</t>
  </si>
  <si>
    <t>Zemljani radovi:</t>
  </si>
  <si>
    <t>Gornji stroj:</t>
  </si>
  <si>
    <t>Pripremni radovi:</t>
  </si>
  <si>
    <t>A</t>
  </si>
  <si>
    <t>B</t>
  </si>
  <si>
    <t>C</t>
  </si>
  <si>
    <t>Geodetsko obilježavanje terena - svih elemenata potrebnih za izvođenje radova.</t>
  </si>
  <si>
    <t>m2</t>
  </si>
  <si>
    <t>Mašinski iskop u širokom otkopu u materijalu svih kategorija zemljišta predviđenih geološkim elaboratom za predmetnu lokaciju, sa utovarom i odvozom na deponiju koju odredi Investitor, a ne duže od STD 10km.</t>
  </si>
  <si>
    <t>m3</t>
  </si>
  <si>
    <t>SAOBRAĆAJ  :</t>
  </si>
  <si>
    <t>Uređenje posteljice ( planuma donjeg stroja ).</t>
  </si>
  <si>
    <t>m</t>
  </si>
  <si>
    <t>Obrada podtla</t>
  </si>
  <si>
    <t>D</t>
  </si>
  <si>
    <t>Ostali radovi:</t>
  </si>
  <si>
    <t xml:space="preserve">Izrada kolovozne konstrukcije od betona MB30, d=15cm, sa ugradnjom armaturne mreze Q188. </t>
  </si>
  <si>
    <t>kom</t>
  </si>
  <si>
    <t>Humuziranje kosina nasipa humusom debljine 20 cm</t>
  </si>
  <si>
    <t>pauš</t>
  </si>
  <si>
    <t>Demontaža postojećih stubnih nosača rasvjete</t>
  </si>
  <si>
    <t>Rušenje postojećeg zida (debljine 20 cm,prosječne dubine do 70 cm)</t>
  </si>
  <si>
    <t>Uklanjanje postojećeg betonskog kanala sa odvozom na deponiju, STD 10km</t>
  </si>
  <si>
    <t>Izrada betonskih I kamenih površina u cilju uklapanja prilaza stambenim objektima</t>
  </si>
  <si>
    <t>Izrada donjeg nosećeg sloja (tamponski sloj) (0-31.5mm) debljine d=30cm, prema tehničkoj dokumentaciji, a sve u skladu sa tehničkim uslovima izvođenja.</t>
  </si>
  <si>
    <t>Izrada tamponskog sloja (0-31.5mm) za potrebe drenaže</t>
  </si>
  <si>
    <t>Izrada libažnog sloja debljine 15 cm ispod zidova MB15</t>
  </si>
  <si>
    <t>Zasijecanje postojećeg kolovoza na vezi planirane i postojeće konstrukcije I djelovima na prilazu stambenim objektima</t>
  </si>
  <si>
    <t>Rušenje postojeće kolovozne konstrukcije prosječne debljine 15cm sa odvozom na deponiju, STD 10km</t>
  </si>
  <si>
    <t>Rušenje gornjih ploča fekane i tk kanalizacije sa demontažom i lagerovanjem poklopaca radi ponovne ugradnje.</t>
  </si>
  <si>
    <t>Rušenje šahte slivničke rešetke.</t>
  </si>
  <si>
    <t>Rušenje i uklanjanje postojećih betonskih stepenica.</t>
  </si>
  <si>
    <t>Izrada nasipa iza potpornog zida 2 od materijala koji zadovoljava standarde za ovu vrstu radova.</t>
  </si>
  <si>
    <t>Demontaža i uklanjanje postojeće žičane ograde sa zida.</t>
  </si>
  <si>
    <t>Demontaža kamena za popločanje sa prilaza objektima sa lagerovanjem istoga radi ponovne ugradnje.</t>
  </si>
  <si>
    <t>Nabavka i ugradnja geotekstila 500g/m2 u sklopu drenaže.</t>
  </si>
  <si>
    <t>Izrada ispusta iz drenaže ugradnjom korugovane cijevi PEHDR DN500</t>
  </si>
  <si>
    <t>Izrada izlazne glave ispusta dimenzija 1,5x1,5m vidisine 1,5m od betona MB30 sa debljinom zidova d=17cm. Zidovi su armirani dvostruko Q221 mrežom, dok je donja ploča tajače armirana jednostruko sa Q211. U gornju ploču se ugrađuje slivnička rešetka sa potrebnom armatom po detalju iz Projekta. Iz izlazne glave formiran je ispust sa bočnim zidovima u postojeći kanal dužine 1,50m.</t>
  </si>
  <si>
    <t>Izrada ulazne glave ispusta od prefabrikovane cijevi Fi1000 zajeno sa izradom tajače i gornje ploče u koju se ugrađuje slivnička rešetka</t>
  </si>
  <si>
    <t>Nabavka i ugradnja betonske kanalice MB50 širine 25 cm</t>
  </si>
  <si>
    <t>Betoniranje konstrukcije potpornog zida 1
tipova (temelja i zidova) betonom MB 30. Pozicija obuhvata i postavljanje stirodura debljine 10cm na spoju starog i novog zida. Betonske radove izvesti
po uputstvima iz tehničkih uslova. Obračun po
m3 sa uračunatim materijalom</t>
  </si>
  <si>
    <t>Betoniranje konstrukcije potpornog zida 2
tipova (temelja i zidova) betonom MB 30. Betonske radove izvesti
po uputstvima iz tehničkih uslova. Obračun po
m3 sa uračunatim materijalom</t>
  </si>
  <si>
    <t>Izrada betonskih stepenica od betona MB30 sa pripadajućom armaturom po detaljima iz projekta. Dimenzije stepeništa 1 2,50m x1,70m. Dimenzije stepeništa 2 1,20mx 1,20m.</t>
  </si>
  <si>
    <t>Izrada gornje ploče sa ugradnjom TK poklopca (prethodno lagerovanog na gradilištu)</t>
  </si>
  <si>
    <t>Izrada gornje ploče sa ugradnjom poklopca fekalne kanalizacije (prethodno lagerovanog na gradilištu)</t>
  </si>
  <si>
    <t>Izrada čelične ograde po detaljima iz projekta, pozicija obuhvata nabavku, montažu, premazivanje antikorozivnom zaštitom kao i završnim slojem boje koju izabere investitor</t>
  </si>
  <si>
    <t>Nabavka i ugradnja armature za potporne zidove</t>
  </si>
  <si>
    <t>kg</t>
  </si>
  <si>
    <r>
      <t xml:space="preserve">Izrada  drenaže od perforirane cijevi DN100 </t>
    </r>
    <r>
      <rPr>
        <sz val="10"/>
        <rFont val="Century Gothic"/>
        <family val="2"/>
      </rPr>
      <t xml:space="preserve"> u betonskoj tajači od betona MB20 i filterskog sloja za potrebe dreniranja kolovozne konstrukcije</t>
    </r>
  </si>
  <si>
    <t>Izrada nasipa od lomljenog kamena (0-150mm) d=30cm u donjim slojevima kolovzne konstrukcije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</si>
</sst>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;[Red]0.00"/>
    <numFmt numFmtId="166" formatCode="#####0.00\ \€"/>
  </numFmts>
  <fonts count="13" x14ac:knownFonts="1">
    <font>
      <sz val="11"/>
      <color theme="1"/>
      <name val="Segoe UI Light"/>
      <family val="2"/>
    </font>
    <font>
      <sz val="10"/>
      <name val="Helv"/>
    </font>
    <font>
      <sz val="10"/>
      <name val="Arial"/>
      <family val="2"/>
      <charset val="238"/>
    </font>
    <font>
      <sz val="11"/>
      <color theme="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10"/>
      <name val="Century Gothic"/>
      <family val="2"/>
    </font>
    <font>
      <sz val="10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Border="1"/>
    <xf numFmtId="164" fontId="4" fillId="5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164" fontId="4" fillId="5" borderId="5" xfId="0" applyNumberFormat="1" applyFont="1" applyFill="1" applyBorder="1" applyAlignment="1">
      <alignment horizontal="left" vertical="top" wrapText="1"/>
    </xf>
    <xf numFmtId="0" fontId="6" fillId="5" borderId="19" xfId="0" applyFont="1" applyFill="1" applyBorder="1" applyAlignment="1">
      <alignment horizontal="center" vertical="top" wrapText="1" shrinkToFit="1"/>
    </xf>
    <xf numFmtId="0" fontId="6" fillId="5" borderId="20" xfId="0" applyFont="1" applyFill="1" applyBorder="1" applyAlignment="1">
      <alignment horizontal="center" wrapText="1"/>
    </xf>
    <xf numFmtId="0" fontId="7" fillId="0" borderId="0" xfId="0" applyFont="1" applyBorder="1"/>
    <xf numFmtId="0" fontId="7" fillId="0" borderId="15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9" fillId="3" borderId="8" xfId="0" applyFont="1" applyFill="1" applyBorder="1" applyAlignment="1">
      <alignment horizontal="left" wrapText="1"/>
    </xf>
    <xf numFmtId="166" fontId="8" fillId="0" borderId="15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wrapText="1"/>
    </xf>
    <xf numFmtId="0" fontId="7" fillId="0" borderId="12" xfId="0" applyFont="1" applyBorder="1"/>
    <xf numFmtId="1" fontId="7" fillId="0" borderId="11" xfId="0" applyNumberFormat="1" applyFont="1" applyBorder="1" applyAlignment="1">
      <alignment horizontal="center" vertical="top"/>
    </xf>
    <xf numFmtId="0" fontId="6" fillId="2" borderId="3" xfId="0" applyFont="1" applyFill="1" applyBorder="1" applyAlignment="1">
      <alignment horizontal="left" vertical="top" wrapText="1" shrinkToFit="1"/>
    </xf>
    <xf numFmtId="0" fontId="10" fillId="0" borderId="24" xfId="0" applyFont="1" applyFill="1" applyBorder="1" applyAlignment="1">
      <alignment horizontal="left" vertical="top" wrapText="1"/>
    </xf>
    <xf numFmtId="164" fontId="6" fillId="2" borderId="27" xfId="0" applyNumberFormat="1" applyFont="1" applyFill="1" applyBorder="1" applyAlignment="1">
      <alignment horizontal="center" vertical="top" wrapText="1"/>
    </xf>
    <xf numFmtId="1" fontId="10" fillId="0" borderId="28" xfId="0" applyNumberFormat="1" applyFont="1" applyFill="1" applyBorder="1" applyAlignment="1">
      <alignment horizontal="center" vertical="top" wrapText="1"/>
    </xf>
    <xf numFmtId="1" fontId="10" fillId="0" borderId="29" xfId="0" applyNumberFormat="1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vertical="top" wrapText="1"/>
    </xf>
    <xf numFmtId="0" fontId="6" fillId="3" borderId="30" xfId="0" applyFont="1" applyFill="1" applyBorder="1" applyAlignment="1">
      <alignment horizontal="left" vertical="top" wrapText="1" shrinkToFit="1"/>
    </xf>
    <xf numFmtId="1" fontId="6" fillId="3" borderId="27" xfId="0" applyNumberFormat="1" applyFont="1" applyFill="1" applyBorder="1" applyAlignment="1">
      <alignment horizontal="center" vertical="top" wrapText="1"/>
    </xf>
    <xf numFmtId="0" fontId="3" fillId="0" borderId="2" xfId="0" applyFont="1" applyBorder="1"/>
    <xf numFmtId="1" fontId="7" fillId="0" borderId="0" xfId="0" applyNumberFormat="1" applyFont="1" applyBorder="1" applyAlignment="1">
      <alignment horizontal="center" vertical="top"/>
    </xf>
    <xf numFmtId="0" fontId="3" fillId="0" borderId="0" xfId="0" applyFont="1"/>
    <xf numFmtId="0" fontId="10" fillId="0" borderId="25" xfId="0" applyFont="1" applyFill="1" applyBorder="1" applyAlignment="1">
      <alignment horizontal="left" vertical="top" wrapText="1"/>
    </xf>
    <xf numFmtId="1" fontId="11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 shrinkToFit="1"/>
    </xf>
    <xf numFmtId="0" fontId="12" fillId="0" borderId="0" xfId="0" applyFont="1" applyFill="1" applyBorder="1" applyAlignment="1">
      <alignment horizontal="center" wrapText="1"/>
    </xf>
    <xf numFmtId="165" fontId="12" fillId="0" borderId="0" xfId="0" applyNumberFormat="1" applyFont="1" applyFill="1" applyBorder="1" applyAlignment="1">
      <alignment horizontal="center" wrapText="1"/>
    </xf>
    <xf numFmtId="1" fontId="6" fillId="3" borderId="13" xfId="0" applyNumberFormat="1" applyFont="1" applyFill="1" applyBorder="1" applyAlignment="1">
      <alignment horizontal="center" vertical="top" wrapText="1"/>
    </xf>
    <xf numFmtId="0" fontId="6" fillId="3" borderId="34" xfId="0" applyFont="1" applyFill="1" applyBorder="1" applyAlignment="1">
      <alignment horizontal="left" vertical="top" wrapText="1" shrinkToFit="1"/>
    </xf>
    <xf numFmtId="0" fontId="9" fillId="3" borderId="20" xfId="0" applyFont="1" applyFill="1" applyBorder="1" applyAlignment="1">
      <alignment horizontal="center" wrapText="1"/>
    </xf>
    <xf numFmtId="166" fontId="8" fillId="0" borderId="9" xfId="0" applyNumberFormat="1" applyFont="1" applyFill="1" applyBorder="1" applyAlignment="1">
      <alignment horizontal="center" wrapText="1"/>
    </xf>
    <xf numFmtId="1" fontId="6" fillId="4" borderId="13" xfId="0" applyNumberFormat="1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left" vertical="top" wrapText="1" shrinkToFit="1"/>
    </xf>
    <xf numFmtId="0" fontId="9" fillId="4" borderId="38" xfId="0" applyFont="1" applyFill="1" applyBorder="1" applyAlignment="1">
      <alignment horizontal="left" wrapText="1"/>
    </xf>
    <xf numFmtId="0" fontId="10" fillId="0" borderId="41" xfId="0" applyFont="1" applyFill="1" applyBorder="1" applyAlignment="1">
      <alignment vertical="top" wrapText="1"/>
    </xf>
    <xf numFmtId="0" fontId="7" fillId="0" borderId="40" xfId="0" applyFont="1" applyBorder="1" applyAlignment="1">
      <alignment horizontal="center" wrapText="1"/>
    </xf>
    <xf numFmtId="0" fontId="6" fillId="4" borderId="34" xfId="0" applyFont="1" applyFill="1" applyBorder="1" applyAlignment="1">
      <alignment horizontal="left" vertical="top" wrapText="1" shrinkToFit="1"/>
    </xf>
    <xf numFmtId="0" fontId="9" fillId="4" borderId="20" xfId="0" applyFont="1" applyFill="1" applyBorder="1" applyAlignment="1">
      <alignment horizontal="center" wrapText="1"/>
    </xf>
    <xf numFmtId="165" fontId="7" fillId="0" borderId="14" xfId="0" applyNumberFormat="1" applyFont="1" applyFill="1" applyBorder="1" applyAlignment="1">
      <alignment horizontal="center" wrapText="1"/>
    </xf>
    <xf numFmtId="165" fontId="7" fillId="0" borderId="16" xfId="0" applyNumberFormat="1" applyFont="1" applyFill="1" applyBorder="1" applyAlignment="1">
      <alignment horizontal="center" wrapText="1"/>
    </xf>
    <xf numFmtId="0" fontId="6" fillId="3" borderId="26" xfId="0" applyFont="1" applyFill="1" applyBorder="1" applyAlignment="1">
      <alignment horizontal="left" vertical="top" wrapText="1" shrinkToFit="1"/>
    </xf>
    <xf numFmtId="0" fontId="9" fillId="3" borderId="22" xfId="0" applyFont="1" applyFill="1" applyBorder="1" applyAlignment="1">
      <alignment horizontal="center" wrapText="1"/>
    </xf>
    <xf numFmtId="166" fontId="8" fillId="0" borderId="22" xfId="0" applyNumberFormat="1" applyFont="1" applyFill="1" applyBorder="1" applyAlignment="1">
      <alignment horizontal="center" wrapText="1"/>
    </xf>
    <xf numFmtId="1" fontId="6" fillId="2" borderId="13" xfId="0" applyNumberFormat="1" applyFont="1" applyFill="1" applyBorder="1" applyAlignment="1">
      <alignment horizontal="center" vertical="top" wrapText="1"/>
    </xf>
    <xf numFmtId="165" fontId="7" fillId="0" borderId="18" xfId="0" applyNumberFormat="1" applyFont="1" applyFill="1" applyBorder="1" applyAlignment="1">
      <alignment horizontal="center" wrapText="1"/>
    </xf>
    <xf numFmtId="166" fontId="8" fillId="0" borderId="35" xfId="0" applyNumberFormat="1" applyFont="1" applyFill="1" applyBorder="1" applyAlignment="1">
      <alignment horizontal="center" wrapText="1"/>
    </xf>
    <xf numFmtId="1" fontId="10" fillId="0" borderId="2" xfId="0" applyNumberFormat="1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left" vertical="top" wrapText="1" shrinkToFit="1"/>
    </xf>
    <xf numFmtId="0" fontId="9" fillId="2" borderId="20" xfId="0" applyFont="1" applyFill="1" applyBorder="1" applyAlignment="1">
      <alignment horizontal="left" wrapText="1"/>
    </xf>
    <xf numFmtId="1" fontId="10" fillId="0" borderId="43" xfId="0" applyNumberFormat="1" applyFont="1" applyFill="1" applyBorder="1" applyAlignment="1">
      <alignment horizontal="center" vertical="top" wrapText="1"/>
    </xf>
    <xf numFmtId="1" fontId="10" fillId="0" borderId="44" xfId="0" applyNumberFormat="1" applyFont="1" applyFill="1" applyBorder="1" applyAlignment="1">
      <alignment horizontal="center" vertical="top" wrapText="1"/>
    </xf>
    <xf numFmtId="1" fontId="10" fillId="0" borderId="45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horizontal="left" vertical="top" wrapText="1"/>
    </xf>
    <xf numFmtId="165" fontId="7" fillId="0" borderId="16" xfId="0" applyNumberFormat="1" applyFont="1" applyBorder="1" applyAlignment="1">
      <alignment horizontal="center" wrapText="1"/>
    </xf>
    <xf numFmtId="0" fontId="10" fillId="0" borderId="32" xfId="0" applyFont="1" applyFill="1" applyBorder="1" applyAlignment="1">
      <alignment horizontal="left" vertical="top" wrapText="1"/>
    </xf>
    <xf numFmtId="165" fontId="7" fillId="0" borderId="14" xfId="0" applyNumberFormat="1" applyFont="1" applyBorder="1" applyAlignment="1">
      <alignment horizontal="center" wrapText="1"/>
    </xf>
    <xf numFmtId="0" fontId="10" fillId="0" borderId="42" xfId="0" applyFont="1" applyFill="1" applyBorder="1" applyAlignment="1">
      <alignment horizontal="left" vertical="top" wrapText="1"/>
    </xf>
    <xf numFmtId="165" fontId="7" fillId="0" borderId="36" xfId="0" applyNumberFormat="1" applyFont="1" applyBorder="1" applyAlignment="1">
      <alignment horizontal="center" wrapText="1"/>
    </xf>
    <xf numFmtId="0" fontId="10" fillId="0" borderId="33" xfId="0" applyFont="1" applyFill="1" applyBorder="1" applyAlignment="1">
      <alignment horizontal="left" vertical="top" wrapText="1"/>
    </xf>
    <xf numFmtId="165" fontId="7" fillId="0" borderId="23" xfId="0" applyNumberFormat="1" applyFont="1" applyBorder="1" applyAlignment="1">
      <alignment horizontal="center" wrapText="1"/>
    </xf>
    <xf numFmtId="0" fontId="11" fillId="6" borderId="32" xfId="0" applyFont="1" applyFill="1" applyBorder="1" applyAlignment="1">
      <alignment horizontal="left" vertical="top" wrapText="1"/>
    </xf>
    <xf numFmtId="165" fontId="7" fillId="6" borderId="14" xfId="0" applyNumberFormat="1" applyFont="1" applyFill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1" fillId="0" borderId="32" xfId="0" applyFont="1" applyFill="1" applyBorder="1" applyAlignment="1">
      <alignment horizontal="left" vertical="top" wrapText="1"/>
    </xf>
    <xf numFmtId="0" fontId="3" fillId="0" borderId="1" xfId="0" applyFont="1" applyBorder="1"/>
    <xf numFmtId="165" fontId="6" fillId="5" borderId="21" xfId="0" applyNumberFormat="1" applyFont="1" applyFill="1" applyBorder="1" applyAlignment="1">
      <alignment horizontal="center" wrapText="1"/>
    </xf>
    <xf numFmtId="0" fontId="7" fillId="0" borderId="2" xfId="0" applyFont="1" applyBorder="1"/>
    <xf numFmtId="0" fontId="7" fillId="0" borderId="1" xfId="0" applyFont="1" applyBorder="1"/>
    <xf numFmtId="165" fontId="9" fillId="2" borderId="4" xfId="0" applyNumberFormat="1" applyFont="1" applyFill="1" applyBorder="1" applyAlignment="1">
      <alignment horizontal="right" wrapText="1"/>
    </xf>
    <xf numFmtId="165" fontId="9" fillId="2" borderId="21" xfId="0" applyNumberFormat="1" applyFont="1" applyFill="1" applyBorder="1" applyAlignment="1">
      <alignment horizontal="right" wrapText="1"/>
    </xf>
    <xf numFmtId="165" fontId="9" fillId="4" borderId="39" xfId="0" applyNumberFormat="1" applyFont="1" applyFill="1" applyBorder="1" applyAlignment="1">
      <alignment horizontal="right" wrapText="1"/>
    </xf>
    <xf numFmtId="165" fontId="9" fillId="4" borderId="21" xfId="0" applyNumberFormat="1" applyFont="1" applyFill="1" applyBorder="1" applyAlignment="1">
      <alignment horizontal="center" wrapText="1"/>
    </xf>
    <xf numFmtId="165" fontId="9" fillId="3" borderId="10" xfId="0" applyNumberFormat="1" applyFont="1" applyFill="1" applyBorder="1" applyAlignment="1">
      <alignment horizontal="right" wrapText="1"/>
    </xf>
    <xf numFmtId="165" fontId="9" fillId="3" borderId="21" xfId="0" applyNumberFormat="1" applyFont="1" applyFill="1" applyBorder="1" applyAlignment="1">
      <alignment horizontal="center" wrapText="1"/>
    </xf>
    <xf numFmtId="165" fontId="9" fillId="3" borderId="23" xfId="0" applyNumberFormat="1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vertical="top" wrapText="1" shrinkToFit="1"/>
    </xf>
    <xf numFmtId="0" fontId="4" fillId="5" borderId="6" xfId="0" applyFont="1" applyFill="1" applyBorder="1" applyAlignment="1">
      <alignment horizontal="center" vertical="top" wrapText="1" shrinkToFit="1"/>
    </xf>
    <xf numFmtId="0" fontId="4" fillId="5" borderId="7" xfId="0" applyFont="1" applyFill="1" applyBorder="1" applyAlignment="1">
      <alignment horizontal="center" vertical="top" wrapText="1" shrinkToFit="1"/>
    </xf>
  </cellXfs>
  <cellStyles count="3">
    <cellStyle name="Normal" xfId="0" builtinId="0" customBuiltin="1"/>
    <cellStyle name="Normal 2 2" xfId="2"/>
    <cellStyle name="Style 1" xfId="1"/>
  </cellStyles>
  <dxfs count="0"/>
  <tableStyles count="0" defaultTableStyle="TableStyleMedium2" defaultPivotStyle="PivotStyleLight16"/>
  <colors>
    <mruColors>
      <color rgb="FFAE78D6"/>
      <color rgb="FFD5B8EA"/>
      <color rgb="FFC9A6E4"/>
      <color rgb="FFFF0000"/>
      <color rgb="FFFF8F8F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view="pageBreakPreview" zoomScaleSheetLayoutView="100" workbookViewId="0">
      <selection activeCell="I22" sqref="I22"/>
    </sheetView>
  </sheetViews>
  <sheetFormatPr defaultColWidth="8.75" defaultRowHeight="16.5" x14ac:dyDescent="0.3"/>
  <cols>
    <col min="1" max="1" width="6.625" style="1" customWidth="1"/>
    <col min="2" max="2" width="39.625" style="1" customWidth="1"/>
    <col min="3" max="3" width="8.375" style="1" customWidth="1"/>
    <col min="4" max="4" width="10.625" style="2" customWidth="1"/>
    <col min="5" max="16384" width="8.75" style="1"/>
  </cols>
  <sheetData>
    <row r="1" spans="1:4" s="4" customFormat="1" ht="15" thickBot="1" x14ac:dyDescent="0.25">
      <c r="A1" s="3"/>
      <c r="B1" s="81" t="s">
        <v>13</v>
      </c>
      <c r="C1" s="82"/>
      <c r="D1" s="83"/>
    </row>
    <row r="2" spans="1:4" ht="17.25" thickBot="1" x14ac:dyDescent="0.35">
      <c r="A2" s="24"/>
      <c r="B2" s="2"/>
      <c r="C2" s="2"/>
      <c r="D2" s="70"/>
    </row>
    <row r="3" spans="1:4" s="4" customFormat="1" ht="26.25" thickBot="1" x14ac:dyDescent="0.25">
      <c r="A3" s="5"/>
      <c r="B3" s="6" t="s">
        <v>0</v>
      </c>
      <c r="C3" s="7" t="s">
        <v>1</v>
      </c>
      <c r="D3" s="71" t="s">
        <v>2</v>
      </c>
    </row>
    <row r="4" spans="1:4" s="2" customFormat="1" ht="17.25" thickBot="1" x14ac:dyDescent="0.35">
      <c r="A4" s="72"/>
      <c r="B4" s="8"/>
      <c r="C4" s="8"/>
      <c r="D4" s="73"/>
    </row>
    <row r="5" spans="1:4" s="4" customFormat="1" ht="15" thickBot="1" x14ac:dyDescent="0.25">
      <c r="A5" s="18" t="s">
        <v>6</v>
      </c>
      <c r="B5" s="16" t="s">
        <v>5</v>
      </c>
      <c r="C5" s="13"/>
      <c r="D5" s="74"/>
    </row>
    <row r="6" spans="1:4" ht="27" x14ac:dyDescent="0.3">
      <c r="A6" s="54">
        <v>1</v>
      </c>
      <c r="B6" s="57" t="s">
        <v>9</v>
      </c>
      <c r="C6" s="12" t="s">
        <v>22</v>
      </c>
      <c r="D6" s="58">
        <v>1</v>
      </c>
    </row>
    <row r="7" spans="1:4" ht="40.5" x14ac:dyDescent="0.3">
      <c r="A7" s="55">
        <v>2</v>
      </c>
      <c r="B7" s="59" t="s">
        <v>31</v>
      </c>
      <c r="C7" s="35" t="s">
        <v>10</v>
      </c>
      <c r="D7" s="60">
        <v>243.21</v>
      </c>
    </row>
    <row r="8" spans="1:4" s="26" customFormat="1" ht="40.5" x14ac:dyDescent="0.3">
      <c r="A8" s="56">
        <v>3</v>
      </c>
      <c r="B8" s="59" t="s">
        <v>30</v>
      </c>
      <c r="C8" s="35" t="s">
        <v>15</v>
      </c>
      <c r="D8" s="60">
        <v>64.84</v>
      </c>
    </row>
    <row r="9" spans="1:4" s="26" customFormat="1" ht="27" x14ac:dyDescent="0.3">
      <c r="A9" s="55">
        <v>4</v>
      </c>
      <c r="B9" s="59" t="s">
        <v>23</v>
      </c>
      <c r="C9" s="35" t="s">
        <v>20</v>
      </c>
      <c r="D9" s="60">
        <v>2</v>
      </c>
    </row>
    <row r="10" spans="1:4" s="26" customFormat="1" ht="28.5" customHeight="1" x14ac:dyDescent="0.3">
      <c r="A10" s="56">
        <v>5</v>
      </c>
      <c r="B10" s="59" t="s">
        <v>34</v>
      </c>
      <c r="C10" s="35" t="s">
        <v>10</v>
      </c>
      <c r="D10" s="60">
        <v>5</v>
      </c>
    </row>
    <row r="11" spans="1:4" s="26" customFormat="1" ht="28.5" customHeight="1" x14ac:dyDescent="0.3">
      <c r="A11" s="55">
        <v>6</v>
      </c>
      <c r="B11" s="59" t="s">
        <v>33</v>
      </c>
      <c r="C11" s="35" t="s">
        <v>20</v>
      </c>
      <c r="D11" s="60">
        <v>1</v>
      </c>
    </row>
    <row r="12" spans="1:4" s="26" customFormat="1" ht="40.5" x14ac:dyDescent="0.3">
      <c r="A12" s="56">
        <v>7</v>
      </c>
      <c r="B12" s="59" t="s">
        <v>32</v>
      </c>
      <c r="C12" s="35" t="s">
        <v>20</v>
      </c>
      <c r="D12" s="60">
        <v>8</v>
      </c>
    </row>
    <row r="13" spans="1:4" s="26" customFormat="1" ht="28.5" customHeight="1" x14ac:dyDescent="0.3">
      <c r="A13" s="55">
        <v>8</v>
      </c>
      <c r="B13" s="59" t="s">
        <v>24</v>
      </c>
      <c r="C13" s="35" t="s">
        <v>15</v>
      </c>
      <c r="D13" s="60">
        <v>16.89</v>
      </c>
    </row>
    <row r="14" spans="1:4" s="26" customFormat="1" ht="29.25" customHeight="1" x14ac:dyDescent="0.3">
      <c r="A14" s="56">
        <v>9</v>
      </c>
      <c r="B14" s="61" t="s">
        <v>25</v>
      </c>
      <c r="C14" s="50" t="s">
        <v>15</v>
      </c>
      <c r="D14" s="62">
        <v>45.08</v>
      </c>
    </row>
    <row r="15" spans="1:4" s="26" customFormat="1" ht="28.5" customHeight="1" x14ac:dyDescent="0.3">
      <c r="A15" s="55">
        <v>10</v>
      </c>
      <c r="B15" s="59" t="s">
        <v>36</v>
      </c>
      <c r="C15" s="50" t="s">
        <v>15</v>
      </c>
      <c r="D15" s="62">
        <v>13</v>
      </c>
    </row>
    <row r="16" spans="1:4" s="26" customFormat="1" ht="44.25" customHeight="1" thickBot="1" x14ac:dyDescent="0.35">
      <c r="A16" s="55">
        <v>11</v>
      </c>
      <c r="B16" s="63" t="s">
        <v>37</v>
      </c>
      <c r="C16" s="47" t="s">
        <v>10</v>
      </c>
      <c r="D16" s="64">
        <v>9</v>
      </c>
    </row>
    <row r="17" spans="1:7" s="4" customFormat="1" ht="15" thickBot="1" x14ac:dyDescent="0.25">
      <c r="A17" s="48" t="s">
        <v>6</v>
      </c>
      <c r="B17" s="52"/>
      <c r="C17" s="53"/>
      <c r="D17" s="75"/>
    </row>
    <row r="18" spans="1:7" ht="17.25" thickBot="1" x14ac:dyDescent="0.35">
      <c r="A18" s="15"/>
      <c r="B18" s="14"/>
      <c r="C18" s="14"/>
      <c r="D18" s="14"/>
    </row>
    <row r="19" spans="1:7" s="4" customFormat="1" ht="15" thickBot="1" x14ac:dyDescent="0.25">
      <c r="A19" s="36" t="s">
        <v>7</v>
      </c>
      <c r="B19" s="37" t="s">
        <v>3</v>
      </c>
      <c r="C19" s="38"/>
      <c r="D19" s="76"/>
    </row>
    <row r="20" spans="1:7" s="26" customFormat="1" ht="67.5" x14ac:dyDescent="0.3">
      <c r="A20" s="20">
        <v>1</v>
      </c>
      <c r="B20" s="21" t="s">
        <v>11</v>
      </c>
      <c r="C20" s="10" t="s">
        <v>12</v>
      </c>
      <c r="D20" s="43">
        <f>259.15-(243.21*0.15)</f>
        <v>222.66849999999999</v>
      </c>
    </row>
    <row r="21" spans="1:7" s="26" customFormat="1" ht="40.5" x14ac:dyDescent="0.3">
      <c r="A21" s="20">
        <v>2</v>
      </c>
      <c r="B21" s="21" t="s">
        <v>35</v>
      </c>
      <c r="C21" s="10" t="s">
        <v>12</v>
      </c>
      <c r="D21" s="43">
        <v>9.99</v>
      </c>
    </row>
    <row r="22" spans="1:7" s="26" customFormat="1" ht="40.5" x14ac:dyDescent="0.3">
      <c r="A22" s="20">
        <v>3</v>
      </c>
      <c r="B22" s="21" t="s">
        <v>52</v>
      </c>
      <c r="C22" s="10" t="s">
        <v>12</v>
      </c>
      <c r="D22" s="43">
        <v>52.8</v>
      </c>
    </row>
    <row r="23" spans="1:7" x14ac:dyDescent="0.3">
      <c r="A23" s="20">
        <v>4</v>
      </c>
      <c r="B23" s="21" t="s">
        <v>16</v>
      </c>
      <c r="C23" s="10" t="s">
        <v>10</v>
      </c>
      <c r="D23" s="43">
        <v>190.30799999999999</v>
      </c>
      <c r="G23" s="26"/>
    </row>
    <row r="24" spans="1:7" ht="17.25" thickBot="1" x14ac:dyDescent="0.35">
      <c r="A24" s="20">
        <v>5</v>
      </c>
      <c r="B24" s="39" t="s">
        <v>14</v>
      </c>
      <c r="C24" s="40" t="s">
        <v>10</v>
      </c>
      <c r="D24" s="49">
        <v>256.601</v>
      </c>
    </row>
    <row r="25" spans="1:7" s="4" customFormat="1" ht="15" thickBot="1" x14ac:dyDescent="0.25">
      <c r="A25" s="36" t="s">
        <v>7</v>
      </c>
      <c r="B25" s="41"/>
      <c r="C25" s="42"/>
      <c r="D25" s="77"/>
    </row>
    <row r="26" spans="1:7" s="2" customFormat="1" ht="17.25" thickBot="1" x14ac:dyDescent="0.35">
      <c r="A26" s="25"/>
      <c r="B26" s="8"/>
      <c r="C26" s="8"/>
      <c r="D26" s="8"/>
    </row>
    <row r="27" spans="1:7" s="4" customFormat="1" ht="15" thickBot="1" x14ac:dyDescent="0.25">
      <c r="A27" s="23" t="s">
        <v>8</v>
      </c>
      <c r="B27" s="22" t="s">
        <v>4</v>
      </c>
      <c r="C27" s="11"/>
      <c r="D27" s="78"/>
    </row>
    <row r="28" spans="1:7" ht="54" x14ac:dyDescent="0.3">
      <c r="A28" s="19">
        <v>1</v>
      </c>
      <c r="B28" s="17" t="s">
        <v>27</v>
      </c>
      <c r="C28" s="9" t="s">
        <v>12</v>
      </c>
      <c r="D28" s="44">
        <v>79.875</v>
      </c>
    </row>
    <row r="29" spans="1:7" s="26" customFormat="1" ht="41.25" thickBot="1" x14ac:dyDescent="0.35">
      <c r="A29" s="20">
        <v>2</v>
      </c>
      <c r="B29" s="27" t="s">
        <v>19</v>
      </c>
      <c r="C29" s="10" t="s">
        <v>10</v>
      </c>
      <c r="D29" s="43">
        <v>253.84</v>
      </c>
    </row>
    <row r="30" spans="1:7" s="4" customFormat="1" ht="15" thickBot="1" x14ac:dyDescent="0.25">
      <c r="A30" s="32" t="s">
        <v>8</v>
      </c>
      <c r="B30" s="33"/>
      <c r="C30" s="34"/>
      <c r="D30" s="79"/>
    </row>
    <row r="31" spans="1:7" s="4" customFormat="1" ht="15.75" thickBot="1" x14ac:dyDescent="0.3">
      <c r="A31" s="28"/>
      <c r="B31" s="29"/>
      <c r="C31" s="30"/>
      <c r="D31" s="31"/>
    </row>
    <row r="32" spans="1:7" s="4" customFormat="1" ht="15" thickBot="1" x14ac:dyDescent="0.25">
      <c r="A32" s="32" t="s">
        <v>17</v>
      </c>
      <c r="B32" s="22" t="s">
        <v>18</v>
      </c>
      <c r="C32" s="11"/>
      <c r="D32" s="78"/>
    </row>
    <row r="33" spans="1:4" s="4" customFormat="1" ht="27" x14ac:dyDescent="0.25">
      <c r="A33" s="56">
        <v>1</v>
      </c>
      <c r="B33" s="57" t="s">
        <v>26</v>
      </c>
      <c r="C33" s="68" t="s">
        <v>10</v>
      </c>
      <c r="D33" s="44">
        <v>13.14</v>
      </c>
    </row>
    <row r="34" spans="1:4" s="4" customFormat="1" ht="27" x14ac:dyDescent="0.25">
      <c r="A34" s="55">
        <v>2</v>
      </c>
      <c r="B34" s="59" t="s">
        <v>21</v>
      </c>
      <c r="C34" s="10" t="s">
        <v>10</v>
      </c>
      <c r="D34" s="43">
        <v>48.76</v>
      </c>
    </row>
    <row r="35" spans="1:4" s="4" customFormat="1" ht="27" x14ac:dyDescent="0.25">
      <c r="A35" s="56">
        <v>3</v>
      </c>
      <c r="B35" s="59" t="s">
        <v>28</v>
      </c>
      <c r="C35" s="10" t="s">
        <v>12</v>
      </c>
      <c r="D35" s="43">
        <v>27.977</v>
      </c>
    </row>
    <row r="36" spans="1:4" s="4" customFormat="1" ht="27" x14ac:dyDescent="0.25">
      <c r="A36" s="55">
        <v>4</v>
      </c>
      <c r="B36" s="59" t="s">
        <v>38</v>
      </c>
      <c r="C36" s="10" t="s">
        <v>10</v>
      </c>
      <c r="D36" s="43">
        <f>77*3.3</f>
        <v>254.1</v>
      </c>
    </row>
    <row r="37" spans="1:4" s="4" customFormat="1" ht="54" x14ac:dyDescent="0.25">
      <c r="A37" s="56">
        <v>5</v>
      </c>
      <c r="B37" s="59" t="s">
        <v>51</v>
      </c>
      <c r="C37" s="10" t="s">
        <v>15</v>
      </c>
      <c r="D37" s="43">
        <v>77.37</v>
      </c>
    </row>
    <row r="38" spans="1:4" s="4" customFormat="1" ht="27" x14ac:dyDescent="0.25">
      <c r="A38" s="55">
        <v>6</v>
      </c>
      <c r="B38" s="69" t="s">
        <v>39</v>
      </c>
      <c r="C38" s="10" t="s">
        <v>15</v>
      </c>
      <c r="D38" s="43">
        <v>2</v>
      </c>
    </row>
    <row r="39" spans="1:4" s="4" customFormat="1" ht="40.5" x14ac:dyDescent="0.25">
      <c r="A39" s="56">
        <v>7</v>
      </c>
      <c r="B39" s="69" t="s">
        <v>41</v>
      </c>
      <c r="C39" s="10" t="s">
        <v>20</v>
      </c>
      <c r="D39" s="43">
        <v>1</v>
      </c>
    </row>
    <row r="40" spans="1:4" s="4" customFormat="1" ht="121.5" x14ac:dyDescent="0.25">
      <c r="A40" s="55">
        <v>8</v>
      </c>
      <c r="B40" s="69" t="s">
        <v>40</v>
      </c>
      <c r="C40" s="10" t="s">
        <v>20</v>
      </c>
      <c r="D40" s="43">
        <v>1</v>
      </c>
    </row>
    <row r="41" spans="1:4" s="4" customFormat="1" ht="27" x14ac:dyDescent="0.25">
      <c r="A41" s="56">
        <v>9</v>
      </c>
      <c r="B41" s="65" t="s">
        <v>42</v>
      </c>
      <c r="C41" s="10" t="s">
        <v>15</v>
      </c>
      <c r="D41" s="66">
        <v>102.15</v>
      </c>
    </row>
    <row r="42" spans="1:4" s="4" customFormat="1" ht="27" x14ac:dyDescent="0.25">
      <c r="A42" s="55">
        <v>10</v>
      </c>
      <c r="B42" s="59" t="s">
        <v>29</v>
      </c>
      <c r="C42" s="10" t="s">
        <v>12</v>
      </c>
      <c r="D42" s="43">
        <v>4.2880000000000003</v>
      </c>
    </row>
    <row r="43" spans="1:4" s="4" customFormat="1" ht="95.25" customHeight="1" x14ac:dyDescent="0.25">
      <c r="A43" s="56">
        <v>11</v>
      </c>
      <c r="B43" s="59" t="s">
        <v>43</v>
      </c>
      <c r="C43" s="10" t="s">
        <v>12</v>
      </c>
      <c r="D43" s="43">
        <v>5.33</v>
      </c>
    </row>
    <row r="44" spans="1:4" s="4" customFormat="1" ht="67.5" x14ac:dyDescent="0.25">
      <c r="A44" s="55">
        <v>12</v>
      </c>
      <c r="B44" s="59" t="s">
        <v>44</v>
      </c>
      <c r="C44" s="10" t="s">
        <v>12</v>
      </c>
      <c r="D44" s="43">
        <v>11.63</v>
      </c>
    </row>
    <row r="45" spans="1:4" s="4" customFormat="1" ht="27" x14ac:dyDescent="0.25">
      <c r="A45" s="56">
        <v>13</v>
      </c>
      <c r="B45" s="59" t="s">
        <v>49</v>
      </c>
      <c r="C45" s="10" t="s">
        <v>50</v>
      </c>
      <c r="D45" s="43">
        <v>1396.42</v>
      </c>
    </row>
    <row r="46" spans="1:4" s="4" customFormat="1" ht="54" x14ac:dyDescent="0.25">
      <c r="A46" s="56">
        <v>14</v>
      </c>
      <c r="B46" s="59" t="s">
        <v>45</v>
      </c>
      <c r="C46" s="10" t="s">
        <v>10</v>
      </c>
      <c r="D46" s="43">
        <v>5.7</v>
      </c>
    </row>
    <row r="47" spans="1:4" s="4" customFormat="1" ht="67.5" x14ac:dyDescent="0.25">
      <c r="A47" s="55">
        <v>15</v>
      </c>
      <c r="B47" s="59" t="s">
        <v>48</v>
      </c>
      <c r="C47" s="10" t="s">
        <v>15</v>
      </c>
      <c r="D47" s="43">
        <v>13</v>
      </c>
    </row>
    <row r="48" spans="1:4" s="4" customFormat="1" ht="40.5" x14ac:dyDescent="0.25">
      <c r="A48" s="55">
        <v>16</v>
      </c>
      <c r="B48" s="59" t="s">
        <v>46</v>
      </c>
      <c r="C48" s="10" t="s">
        <v>20</v>
      </c>
      <c r="D48" s="43">
        <v>6</v>
      </c>
    </row>
    <row r="49" spans="1:4" s="4" customFormat="1" ht="41.25" thickBot="1" x14ac:dyDescent="0.3">
      <c r="A49" s="51">
        <v>17</v>
      </c>
      <c r="B49" s="63" t="s">
        <v>47</v>
      </c>
      <c r="C49" s="67" t="s">
        <v>20</v>
      </c>
      <c r="D49" s="49">
        <v>2</v>
      </c>
    </row>
    <row r="50" spans="1:4" s="4" customFormat="1" ht="15.75" customHeight="1" thickBot="1" x14ac:dyDescent="0.25">
      <c r="A50" s="32" t="s">
        <v>17</v>
      </c>
      <c r="B50" s="45"/>
      <c r="C50" s="46"/>
      <c r="D50" s="80"/>
    </row>
  </sheetData>
  <mergeCells count="1">
    <mergeCell ref="B1:D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rowBreaks count="2" manualBreakCount="2">
    <brk id="26" max="7" man="1"/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predracun</vt:lpstr>
      <vt:lpstr>predracun!Print_Area</vt:lpstr>
      <vt:lpstr>predracun!Print_Titles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</dc:creator>
  <cp:lastModifiedBy>Windows User</cp:lastModifiedBy>
  <cp:lastPrinted>2022-12-25T15:27:48Z</cp:lastPrinted>
  <dcterms:created xsi:type="dcterms:W3CDTF">2016-01-23T12:45:40Z</dcterms:created>
  <dcterms:modified xsi:type="dcterms:W3CDTF">2022-12-25T15:27:54Z</dcterms:modified>
</cp:coreProperties>
</file>